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95" windowHeight="7560"/>
  </bookViews>
  <sheets>
    <sheet name="каталог" sheetId="1" r:id="rId1"/>
  </sheets>
  <externalReferences>
    <externalReference r:id="rId2"/>
  </externalReferences>
  <calcPr calcId="144525" concurrentCalc="0"/>
</workbook>
</file>

<file path=xl/calcChain.xml><?xml version="1.0" encoding="utf-8"?>
<calcChain xmlns="http://schemas.openxmlformats.org/spreadsheetml/2006/main">
  <c r="H101" i="1" l="1"/>
  <c r="H55" i="1"/>
  <c r="H31" i="1"/>
  <c r="G21" i="1"/>
  <c r="H21" i="1"/>
  <c r="H22" i="1"/>
  <c r="G89" i="1"/>
  <c r="H89" i="1"/>
  <c r="G92" i="1"/>
  <c r="H92" i="1"/>
  <c r="G91" i="1"/>
  <c r="H91" i="1"/>
  <c r="G90" i="1"/>
  <c r="H90" i="1"/>
  <c r="H93" i="1"/>
  <c r="F89" i="1"/>
  <c r="F28" i="1"/>
  <c r="H28" i="1"/>
  <c r="D17" i="1"/>
  <c r="F17" i="1"/>
  <c r="G17" i="1"/>
  <c r="H17" i="1"/>
  <c r="D18" i="1"/>
  <c r="F18" i="1"/>
  <c r="G18" i="1"/>
  <c r="H18" i="1"/>
  <c r="D19" i="1"/>
  <c r="F19" i="1"/>
  <c r="G19" i="1"/>
  <c r="H19" i="1"/>
  <c r="D20" i="1"/>
  <c r="F20" i="1"/>
  <c r="G20" i="1"/>
  <c r="H20" i="1"/>
  <c r="D21" i="1"/>
  <c r="F21" i="1"/>
  <c r="F29" i="1"/>
  <c r="H29" i="1"/>
  <c r="F30" i="1"/>
  <c r="H30" i="1"/>
  <c r="F22" i="1"/>
  <c r="D22" i="1"/>
  <c r="B22" i="1"/>
  <c r="C22" i="1"/>
  <c r="F90" i="1"/>
  <c r="F91" i="1"/>
  <c r="F92" i="1"/>
  <c r="F100" i="1"/>
  <c r="H100" i="1"/>
  <c r="F99" i="1"/>
  <c r="H99" i="1"/>
  <c r="F61" i="1"/>
  <c r="H61" i="1"/>
  <c r="H62" i="1"/>
  <c r="F53" i="1"/>
  <c r="H53" i="1"/>
  <c r="F54" i="1"/>
  <c r="H54" i="1"/>
  <c r="F44" i="1"/>
  <c r="H44" i="1"/>
  <c r="H45" i="1"/>
  <c r="E112" i="1"/>
  <c r="F112" i="1"/>
  <c r="J112" i="1"/>
  <c r="C93" i="1"/>
  <c r="F75" i="1"/>
  <c r="H75" i="1"/>
  <c r="F68" i="1"/>
  <c r="H68" i="1"/>
  <c r="O107" i="1"/>
  <c r="C112" i="1"/>
  <c r="D121" i="1"/>
  <c r="E121" i="1"/>
  <c r="D112" i="1"/>
  <c r="I112" i="1"/>
  <c r="O112" i="1"/>
  <c r="P112" i="1"/>
  <c r="F121" i="1"/>
  <c r="G121" i="1"/>
  <c r="B127" i="1"/>
  <c r="C127" i="1"/>
  <c r="F82" i="1"/>
  <c r="H82" i="1"/>
  <c r="H83" i="1"/>
  <c r="H76" i="1"/>
  <c r="H69" i="1"/>
</calcChain>
</file>

<file path=xl/sharedStrings.xml><?xml version="1.0" encoding="utf-8"?>
<sst xmlns="http://schemas.openxmlformats.org/spreadsheetml/2006/main" count="293" uniqueCount="114">
  <si>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</si>
  <si>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</si>
  <si>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</si>
  <si>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</si>
  <si>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</si>
  <si>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</si>
  <si>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</si>
  <si>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</si>
  <si>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</si>
  <si>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</si>
  <si>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</si>
  <si>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</si>
  <si>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</si>
  <si>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</si>
  <si>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</si>
  <si>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</si>
  <si>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</si>
  <si>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</si>
  <si>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</si>
  <si>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</si>
  <si>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</si>
  <si>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</si>
  <si>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</si>
  <si>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</si>
  <si>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</si>
  <si>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</si>
  <si>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</si>
  <si>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</si>
  <si>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</si>
  <si>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</si>
  <si>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</si>
  <si>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</si>
  <si>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</si>
  <si>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</si>
  <si>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</si>
  <si>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</si>
  <si>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</si>
  <si>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</si>
  <si>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</si>
  <si>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</si>
  <si>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</si>
  <si>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</si>
  <si>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</si>
  <si>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</si>
  <si>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</si>
  <si>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</si>
  <si>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</si>
  <si>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</si>
  <si>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</si>
  <si>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</si>
  <si>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</si>
  <si>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</si>
  <si>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</si>
  <si>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</si>
  <si>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</si>
  <si>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</si>
  <si>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</si>
  <si>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</si>
  <si>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</si>
  <si>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</si>
  <si>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</si>
  <si>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</si>
  <si>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</si>
  <si>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</si>
  <si>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</si>
  <si>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</si>
  <si>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зар.плата на одну ставку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</si>
  <si>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</si>
  <si>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</si>
  <si>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</si>
  <si>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</si>
  <si>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</si>
  <si>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</si>
  <si>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</si>
  <si>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</si>
  <si>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</si>
  <si>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</si>
  <si>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</si>
  <si>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</si>
  <si>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</si>
  <si>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</si>
  <si>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</si>
  <si>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шт</t>
  </si>
  <si>
    <t>сторож</t>
  </si>
  <si>
    <t>налог на имущество</t>
  </si>
  <si>
    <t>I. Определение нормативных затрат на оказание муниципальной услуги МБУК «Межпоселенческая централизованная библиотечная  система»</t>
  </si>
  <si>
    <t>Библиотекарь абонмента</t>
  </si>
  <si>
    <t>библиотекарь с/б</t>
  </si>
  <si>
    <t>ООО либер ТО</t>
  </si>
  <si>
    <t>техник электрик</t>
  </si>
  <si>
    <t>регион бизнес кансалт</t>
  </si>
  <si>
    <t>усл.</t>
  </si>
  <si>
    <t>Нормативный объект кол-во телефонов</t>
  </si>
  <si>
    <t>МБУК "МЦБС"</t>
  </si>
  <si>
    <t>Нормативный объект кол-во</t>
  </si>
  <si>
    <t>ремонт зданий</t>
  </si>
  <si>
    <t>время использования имущ-го комплекса на 1 пользователя</t>
  </si>
  <si>
    <t>10=5+6</t>
  </si>
  <si>
    <t xml:space="preserve">ед. </t>
  </si>
  <si>
    <t>осистема АПС</t>
  </si>
  <si>
    <t>заработная плата (средняя на одного работника ФОТ)</t>
  </si>
  <si>
    <t>Утверждены
Приказом отдела культуры  администрации
Тонкинского муниципального района
от __________г. № ____</t>
  </si>
  <si>
    <t>1. Библиографическая обработка документов и создание катологов ( 15854 ед.)</t>
  </si>
  <si>
    <t>Кол-во единиц (ед.)</t>
  </si>
  <si>
    <t>кол-во раб.дней 247 * кол-во раб.дней 8 ч. * кол-во потребителей в чел.часах в день (15854/1970 = 8,05) = 15906,80</t>
  </si>
  <si>
    <t>кол-во едениц каталога</t>
  </si>
  <si>
    <t>Библиографическая обработка документов и создание катологов</t>
  </si>
  <si>
    <t>гл.хранитель фондов</t>
  </si>
  <si>
    <t>библиограф</t>
  </si>
  <si>
    <t>библиотекарь-каталогизатор</t>
  </si>
  <si>
    <t>библиотечный фонд</t>
  </si>
  <si>
    <t>подписка</t>
  </si>
  <si>
    <t>новогодние подарки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</si>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</sst>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#,##0.00000"/>
    <numFmt numFmtId="166" formatCode="#,##0.000000"/>
    <numFmt numFmtId="167" formatCode="#,##0.0000000"/>
    <numFmt numFmtId="168" formatCode="0.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4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86"/>
  <sheetViews>
    <sheetView tabSelected="1" view="pageBreakPreview" topLeftCell="A113" zoomScaleNormal="100" zoomScaleSheetLayoutView="100" workbookViewId="0">
      <selection activeCell="C127" sqref="C127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5" width="14.42578125" customWidth="1"/>
    <col min="6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26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84" t="s">
        <v>101</v>
      </c>
      <c r="C2" s="84"/>
      <c r="D2" s="84"/>
      <c r="E2" s="84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84"/>
      <c r="C3" s="84"/>
      <c r="D3" s="84"/>
      <c r="E3" s="84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84"/>
      <c r="C4" s="84"/>
      <c r="D4" s="84"/>
      <c r="E4" s="84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84"/>
      <c r="C5" s="84"/>
      <c r="D5" s="84"/>
      <c r="E5" s="84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86" t="s">
        <v>0</v>
      </c>
      <c r="B6" s="86"/>
      <c r="C6" s="86"/>
      <c r="D6" s="86"/>
      <c r="E6" s="86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86"/>
      <c r="B7" s="86"/>
      <c r="C7" s="86"/>
      <c r="D7" s="86"/>
      <c r="E7" s="86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86"/>
      <c r="B8" s="86"/>
      <c r="C8" s="86"/>
      <c r="D8" s="86"/>
      <c r="E8" s="86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86"/>
      <c r="B9" s="86"/>
      <c r="C9" s="86"/>
      <c r="D9" s="86"/>
      <c r="E9" s="86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87" t="s">
        <v>85</v>
      </c>
      <c r="B10" s="87"/>
      <c r="C10" s="87"/>
      <c r="D10" s="87"/>
      <c r="E10" s="87"/>
      <c r="F10" s="3"/>
      <c r="G10" s="3"/>
      <c r="H10" s="3"/>
      <c r="I10" s="3"/>
      <c r="J10" s="3"/>
      <c r="K10" s="3"/>
      <c r="L10" s="3"/>
      <c r="M10" s="1"/>
      <c r="N10" s="1"/>
    </row>
    <row r="11" spans="1:74" ht="29.25" customHeight="1" x14ac:dyDescent="0.25">
      <c r="A11" s="88" t="s">
        <v>102</v>
      </c>
      <c r="B11" s="88"/>
      <c r="C11" s="88"/>
      <c r="D11" s="88"/>
      <c r="E11" s="88"/>
      <c r="F11" s="88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85" t="s">
        <v>40</v>
      </c>
      <c r="B13" s="85"/>
      <c r="C13" s="85"/>
      <c r="D13" s="85"/>
      <c r="E13" s="85"/>
      <c r="F13" s="85"/>
      <c r="G13" s="85"/>
    </row>
    <row r="14" spans="1:74" x14ac:dyDescent="0.25">
      <c r="A14" s="61" t="s">
        <v>27</v>
      </c>
      <c r="B14" s="61"/>
      <c r="C14" s="61"/>
      <c r="D14" s="61"/>
      <c r="E14" s="61"/>
      <c r="F14" s="61"/>
      <c r="G14" s="6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51" x14ac:dyDescent="0.25">
      <c r="A15" s="9" t="s">
        <v>28</v>
      </c>
      <c r="B15" s="9" t="s">
        <v>100</v>
      </c>
      <c r="C15" s="9" t="s">
        <v>29</v>
      </c>
      <c r="D15" s="9" t="s">
        <v>30</v>
      </c>
      <c r="E15" s="9" t="s">
        <v>103</v>
      </c>
      <c r="F15" s="9" t="s">
        <v>31</v>
      </c>
      <c r="G15" s="9" t="s">
        <v>32</v>
      </c>
      <c r="H15" s="9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10">
        <v>2</v>
      </c>
      <c r="C16" s="10">
        <v>3</v>
      </c>
      <c r="D16" s="11" t="s">
        <v>34</v>
      </c>
      <c r="E16" s="10">
        <v>5</v>
      </c>
      <c r="F16" s="11" t="s">
        <v>35</v>
      </c>
      <c r="G16" s="7" t="s">
        <v>39</v>
      </c>
      <c r="H16" s="11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ht="15" customHeight="1" x14ac:dyDescent="0.25">
      <c r="A17" s="52" t="s">
        <v>108</v>
      </c>
      <c r="B17" s="13">
        <v>25972</v>
      </c>
      <c r="C17" s="13">
        <v>1</v>
      </c>
      <c r="D17" s="13">
        <f t="shared" ref="D17" si="0">C17*1970</f>
        <v>1970</v>
      </c>
      <c r="E17" s="13">
        <v>15854</v>
      </c>
      <c r="F17" s="13">
        <f t="shared" ref="F17" si="1">D17/E17</f>
        <v>0.12425886211681594</v>
      </c>
      <c r="G17" s="13">
        <f t="shared" ref="G17" si="2">B17*12*1.302/1970</f>
        <v>205.98300913705583</v>
      </c>
      <c r="H17" s="13">
        <f t="shared" ref="H17" si="3">F17*G17</f>
        <v>25.595214330768258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ht="15.75" customHeight="1" x14ac:dyDescent="0.25">
      <c r="A18" s="14" t="s">
        <v>107</v>
      </c>
      <c r="B18" s="13">
        <v>26854</v>
      </c>
      <c r="C18" s="13">
        <v>1</v>
      </c>
      <c r="D18" s="13">
        <f t="shared" ref="D18" si="4">C18*1970</f>
        <v>1970</v>
      </c>
      <c r="E18" s="13">
        <v>15854</v>
      </c>
      <c r="F18" s="13">
        <f t="shared" ref="F18" si="5">D18/E18</f>
        <v>0.12425886211681594</v>
      </c>
      <c r="G18" s="13">
        <f t="shared" ref="G18" si="6">B18*12*1.302/1970</f>
        <v>212.97811979695433</v>
      </c>
      <c r="H18" s="13">
        <f t="shared" ref="H18" si="7">F18*G18</f>
        <v>26.464418821748456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t="28.5" customHeight="1" x14ac:dyDescent="0.25">
      <c r="A19" s="14" t="s">
        <v>109</v>
      </c>
      <c r="B19" s="13">
        <v>25944</v>
      </c>
      <c r="C19" s="13">
        <v>1</v>
      </c>
      <c r="D19" s="13">
        <f t="shared" ref="D19" si="8">C19*1970</f>
        <v>1970</v>
      </c>
      <c r="E19" s="13">
        <v>15854</v>
      </c>
      <c r="F19" s="13">
        <f t="shared" ref="F19" si="9">D19/E19</f>
        <v>0.12425886211681594</v>
      </c>
      <c r="G19" s="13">
        <f t="shared" ref="G19" si="10">B19*12*1.302/1970</f>
        <v>205.7609421319797</v>
      </c>
      <c r="H19" s="13">
        <f t="shared" ref="H19" si="11">F19*G19</f>
        <v>25.567620537403812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4" t="s">
        <v>86</v>
      </c>
      <c r="B20" s="13">
        <v>25413</v>
      </c>
      <c r="C20" s="13">
        <v>2</v>
      </c>
      <c r="D20" s="13">
        <f t="shared" ref="D20" si="12">C20*1970</f>
        <v>3940</v>
      </c>
      <c r="E20" s="13">
        <v>15854</v>
      </c>
      <c r="F20" s="13">
        <f t="shared" ref="F20" si="13">D20/E20</f>
        <v>0.24851772423363189</v>
      </c>
      <c r="G20" s="13">
        <f t="shared" ref="G20" si="14">B20*12*1.302/1970</f>
        <v>201.5496</v>
      </c>
      <c r="H20" s="13">
        <f t="shared" ref="H20" si="15">F20*G20</f>
        <v>50.088647912198816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ht="15.75" customHeight="1" x14ac:dyDescent="0.25">
      <c r="A21" s="22" t="s">
        <v>87</v>
      </c>
      <c r="B21" s="19">
        <v>20392</v>
      </c>
      <c r="C21" s="19">
        <v>7</v>
      </c>
      <c r="D21" s="19">
        <f t="shared" ref="D21" si="16">C21*1970</f>
        <v>13790</v>
      </c>
      <c r="E21" s="13">
        <v>15854</v>
      </c>
      <c r="F21" s="19">
        <f t="shared" ref="F21" si="17">D21/E21</f>
        <v>0.86981203481771163</v>
      </c>
      <c r="G21" s="19">
        <f t="shared" ref="G21" si="18">B21*12*1.302/1970</f>
        <v>161.72822741116752</v>
      </c>
      <c r="H21" s="19">
        <f t="shared" ref="H21" si="19">F21*G21</f>
        <v>140.67315857196922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x14ac:dyDescent="0.25">
      <c r="A22" s="15" t="s">
        <v>37</v>
      </c>
      <c r="B22" s="16">
        <f>SUM(B17:B21)</f>
        <v>124575</v>
      </c>
      <c r="C22" s="16">
        <f>SUM(C17:C21)</f>
        <v>12</v>
      </c>
      <c r="D22" s="16">
        <f>SUM(D17:D21)</f>
        <v>23640</v>
      </c>
      <c r="E22" s="16" t="s">
        <v>38</v>
      </c>
      <c r="F22" s="16">
        <f>SUM(F17:F21)</f>
        <v>1.4911063454017914</v>
      </c>
      <c r="G22" s="16" t="s">
        <v>38</v>
      </c>
      <c r="H22" s="16">
        <f>SUM(H17:H21)</f>
        <v>268.38906017408857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61" t="s">
        <v>49</v>
      </c>
      <c r="B24" s="61"/>
      <c r="C24" s="61"/>
      <c r="D24" s="61"/>
      <c r="E24" s="61"/>
      <c r="F24" s="61"/>
      <c r="G24" s="6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66" t="s">
        <v>104</v>
      </c>
      <c r="B25" s="66"/>
      <c r="C25" s="66"/>
      <c r="D25" s="66"/>
      <c r="E25" s="66"/>
      <c r="F25" s="66"/>
      <c r="G25" s="66"/>
      <c r="H25" s="6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ht="90" customHeight="1" x14ac:dyDescent="0.25">
      <c r="A26" s="17" t="s">
        <v>41</v>
      </c>
      <c r="B26" s="17" t="s">
        <v>42</v>
      </c>
      <c r="C26" s="18" t="s">
        <v>94</v>
      </c>
      <c r="D26" s="22" t="s">
        <v>43</v>
      </c>
      <c r="E26" s="23" t="s">
        <v>96</v>
      </c>
      <c r="F26" s="18" t="s">
        <v>44</v>
      </c>
      <c r="G26" s="18" t="s">
        <v>45</v>
      </c>
      <c r="H26" s="18" t="s">
        <v>33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20">
        <v>1</v>
      </c>
      <c r="B27" s="20">
        <v>2</v>
      </c>
      <c r="C27" s="21">
        <v>3</v>
      </c>
      <c r="D27" s="21">
        <v>4</v>
      </c>
      <c r="E27" s="21">
        <v>5</v>
      </c>
      <c r="F27" s="21" t="s">
        <v>46</v>
      </c>
      <c r="G27" s="21">
        <v>7</v>
      </c>
      <c r="H27" s="21" t="s">
        <v>47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20" t="s">
        <v>112</v>
      </c>
      <c r="B28" s="20" t="s">
        <v>82</v>
      </c>
      <c r="C28" s="21">
        <v>16</v>
      </c>
      <c r="D28" s="21">
        <v>15906.8</v>
      </c>
      <c r="E28" s="19">
        <v>0.7</v>
      </c>
      <c r="F28" s="42">
        <f>C28/D28*E28</f>
        <v>7.0410139060024643E-4</v>
      </c>
      <c r="G28" s="19">
        <v>200</v>
      </c>
      <c r="H28" s="19">
        <f>F28*G28</f>
        <v>0.1408202781200493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20" t="s">
        <v>110</v>
      </c>
      <c r="B29" s="20" t="s">
        <v>82</v>
      </c>
      <c r="C29" s="21">
        <v>45</v>
      </c>
      <c r="D29" s="21">
        <v>15906.8</v>
      </c>
      <c r="E29" s="19">
        <v>0.7</v>
      </c>
      <c r="F29" s="42">
        <f>C29/D29*E29</f>
        <v>1.9802851610631932E-3</v>
      </c>
      <c r="G29" s="19">
        <v>1000</v>
      </c>
      <c r="H29" s="19">
        <f>F29*G29</f>
        <v>1.9802851610631933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x14ac:dyDescent="0.25">
      <c r="A30" s="20" t="s">
        <v>111</v>
      </c>
      <c r="B30" s="20" t="s">
        <v>82</v>
      </c>
      <c r="C30" s="21">
        <v>63</v>
      </c>
      <c r="D30" s="21">
        <v>15906.8</v>
      </c>
      <c r="E30" s="19">
        <v>0.7</v>
      </c>
      <c r="F30" s="42">
        <f>C30/D30*E30</f>
        <v>2.7723992254884704E-3</v>
      </c>
      <c r="G30" s="19">
        <v>1000</v>
      </c>
      <c r="H30" s="19">
        <f>F30*G30</f>
        <v>2.7723992254884702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4" t="s">
        <v>48</v>
      </c>
      <c r="B31" s="25" t="s">
        <v>38</v>
      </c>
      <c r="C31" s="25" t="s">
        <v>38</v>
      </c>
      <c r="D31" s="25" t="s">
        <v>38</v>
      </c>
      <c r="E31" s="25" t="s">
        <v>38</v>
      </c>
      <c r="F31" s="25" t="s">
        <v>38</v>
      </c>
      <c r="G31" s="25" t="s">
        <v>38</v>
      </c>
      <c r="H31" s="25">
        <f>SUM(H28:H30)</f>
        <v>4.8935046646717133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6"/>
      <c r="B32" s="27"/>
      <c r="C32" s="27"/>
      <c r="D32" s="27"/>
      <c r="E32" s="27"/>
      <c r="F32" s="27"/>
      <c r="G32" s="27"/>
      <c r="H32" s="2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89" t="s">
        <v>50</v>
      </c>
      <c r="B33" s="89"/>
      <c r="C33" s="89"/>
      <c r="D33" s="89"/>
      <c r="E33" s="89"/>
      <c r="F33" s="89"/>
      <c r="G33" s="89"/>
      <c r="H33" s="8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90" t="s">
        <v>51</v>
      </c>
      <c r="B34" s="90"/>
      <c r="C34" s="90"/>
      <c r="D34" s="90"/>
      <c r="E34" s="90"/>
      <c r="F34" s="90"/>
      <c r="G34" s="90"/>
      <c r="H34" s="9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ht="90" x14ac:dyDescent="0.25">
      <c r="A35" s="17" t="s">
        <v>41</v>
      </c>
      <c r="B35" s="17" t="s">
        <v>42</v>
      </c>
      <c r="C35" s="18" t="s">
        <v>94</v>
      </c>
      <c r="D35" s="22" t="s">
        <v>43</v>
      </c>
      <c r="E35" s="23" t="s">
        <v>96</v>
      </c>
      <c r="F35" s="18" t="s">
        <v>44</v>
      </c>
      <c r="G35" s="18" t="s">
        <v>45</v>
      </c>
      <c r="H35" s="18" t="s">
        <v>33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20">
        <v>1</v>
      </c>
      <c r="B36" s="20">
        <v>2</v>
      </c>
      <c r="C36" s="21">
        <v>3</v>
      </c>
      <c r="D36" s="21">
        <v>4</v>
      </c>
      <c r="E36" s="21">
        <v>5</v>
      </c>
      <c r="F36" s="21" t="s">
        <v>46</v>
      </c>
      <c r="G36" s="21">
        <v>7</v>
      </c>
      <c r="H36" s="21" t="s">
        <v>47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8">
        <v>0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24" t="s">
        <v>48</v>
      </c>
      <c r="B38" s="25" t="s">
        <v>38</v>
      </c>
      <c r="C38" s="25" t="s">
        <v>38</v>
      </c>
      <c r="D38" s="25" t="s">
        <v>38</v>
      </c>
      <c r="E38" s="25" t="s">
        <v>38</v>
      </c>
      <c r="F38" s="25" t="s">
        <v>38</v>
      </c>
      <c r="G38" s="25" t="s">
        <v>38</v>
      </c>
      <c r="H38" s="25" t="s">
        <v>38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89" t="s">
        <v>52</v>
      </c>
      <c r="B40" s="89"/>
      <c r="C40" s="89"/>
      <c r="D40" s="89"/>
      <c r="E40" s="89"/>
      <c r="F40" s="89"/>
      <c r="G40" s="89"/>
      <c r="H40" s="8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90"/>
      <c r="B41" s="90"/>
      <c r="C41" s="90"/>
      <c r="D41" s="90"/>
      <c r="E41" s="90"/>
      <c r="F41" s="90"/>
      <c r="G41" s="90"/>
      <c r="H41" s="9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ht="90" x14ac:dyDescent="0.25">
      <c r="A42" s="17" t="s">
        <v>41</v>
      </c>
      <c r="B42" s="17" t="s">
        <v>42</v>
      </c>
      <c r="C42" s="18" t="s">
        <v>94</v>
      </c>
      <c r="D42" s="22" t="s">
        <v>43</v>
      </c>
      <c r="E42" s="23" t="s">
        <v>96</v>
      </c>
      <c r="F42" s="18" t="s">
        <v>44</v>
      </c>
      <c r="G42" s="18" t="s">
        <v>45</v>
      </c>
      <c r="H42" s="18" t="s">
        <v>33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20">
        <v>1</v>
      </c>
      <c r="B43" s="20">
        <v>2</v>
      </c>
      <c r="C43" s="21">
        <v>3</v>
      </c>
      <c r="D43" s="21">
        <v>4</v>
      </c>
      <c r="E43" s="21">
        <v>5</v>
      </c>
      <c r="F43" s="21" t="s">
        <v>46</v>
      </c>
      <c r="G43" s="21">
        <v>7</v>
      </c>
      <c r="H43" s="21" t="s">
        <v>47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8" t="s">
        <v>95</v>
      </c>
      <c r="B44" s="19" t="s">
        <v>91</v>
      </c>
      <c r="C44" s="28">
        <v>3</v>
      </c>
      <c r="D44" s="21">
        <v>15906.8</v>
      </c>
      <c r="E44" s="28">
        <v>0.7</v>
      </c>
      <c r="F44" s="43">
        <f>C44/D44*E44</f>
        <v>1.320190107375462E-4</v>
      </c>
      <c r="G44" s="28">
        <v>0</v>
      </c>
      <c r="H44" s="28">
        <f>F44*G44</f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24" t="s">
        <v>48</v>
      </c>
      <c r="B45" s="25" t="s">
        <v>38</v>
      </c>
      <c r="C45" s="25" t="s">
        <v>38</v>
      </c>
      <c r="D45" s="25" t="s">
        <v>38</v>
      </c>
      <c r="E45" s="25" t="s">
        <v>38</v>
      </c>
      <c r="F45" s="25" t="s">
        <v>38</v>
      </c>
      <c r="G45" s="25" t="s">
        <v>38</v>
      </c>
      <c r="H45" s="25">
        <f>SUM(H44)</f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66" t="s">
        <v>53</v>
      </c>
      <c r="B47" s="66"/>
      <c r="C47" s="66"/>
      <c r="D47" s="66"/>
      <c r="E47" s="66"/>
      <c r="F47" s="66"/>
      <c r="G47" s="66"/>
      <c r="H47" s="66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61" t="s">
        <v>54</v>
      </c>
      <c r="B49" s="61"/>
      <c r="C49" s="61"/>
      <c r="D49" s="61"/>
      <c r="E49" s="61"/>
      <c r="F49" s="61"/>
      <c r="G49" s="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66" t="s">
        <v>104</v>
      </c>
      <c r="B50" s="66"/>
      <c r="C50" s="66"/>
      <c r="D50" s="66"/>
      <c r="E50" s="66"/>
      <c r="F50" s="66"/>
      <c r="G50" s="66"/>
      <c r="H50" s="66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ht="90" x14ac:dyDescent="0.25">
      <c r="A51" s="17" t="s">
        <v>41</v>
      </c>
      <c r="B51" s="17" t="s">
        <v>42</v>
      </c>
      <c r="C51" s="18" t="s">
        <v>94</v>
      </c>
      <c r="D51" s="22" t="s">
        <v>43</v>
      </c>
      <c r="E51" s="23" t="s">
        <v>96</v>
      </c>
      <c r="F51" s="18" t="s">
        <v>44</v>
      </c>
      <c r="G51" s="18" t="s">
        <v>45</v>
      </c>
      <c r="H51" s="18" t="s">
        <v>33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20">
        <v>1</v>
      </c>
      <c r="B52" s="20">
        <v>2</v>
      </c>
      <c r="C52" s="21">
        <v>3</v>
      </c>
      <c r="D52" s="21">
        <v>4</v>
      </c>
      <c r="E52" s="21">
        <v>5</v>
      </c>
      <c r="F52" s="21" t="s">
        <v>46</v>
      </c>
      <c r="G52" s="21">
        <v>7</v>
      </c>
      <c r="H52" s="21" t="s">
        <v>47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20" t="s">
        <v>55</v>
      </c>
      <c r="B53" s="20" t="s">
        <v>56</v>
      </c>
      <c r="C53" s="28">
        <v>3183</v>
      </c>
      <c r="D53" s="21">
        <v>15906.8</v>
      </c>
      <c r="E53" s="28">
        <v>0.7</v>
      </c>
      <c r="F53" s="43">
        <f>C53/D53*E53</f>
        <v>0.14007217039253653</v>
      </c>
      <c r="G53" s="28">
        <v>7.67</v>
      </c>
      <c r="H53" s="28">
        <f>F53*G53</f>
        <v>1.0743535469107552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20" t="s">
        <v>57</v>
      </c>
      <c r="B54" s="20" t="s">
        <v>58</v>
      </c>
      <c r="C54" s="28">
        <v>197.48</v>
      </c>
      <c r="D54" s="21">
        <v>15906.8</v>
      </c>
      <c r="E54" s="28">
        <v>0.7</v>
      </c>
      <c r="F54" s="43">
        <f>C54/D54*E54</f>
        <v>8.6903714134835396E-3</v>
      </c>
      <c r="G54" s="28">
        <v>2732.06</v>
      </c>
      <c r="H54" s="28">
        <f>F54*G54</f>
        <v>23.742616123921838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x14ac:dyDescent="0.25">
      <c r="A55" s="24" t="s">
        <v>48</v>
      </c>
      <c r="B55" s="25"/>
      <c r="C55" s="25" t="s">
        <v>38</v>
      </c>
      <c r="D55" s="25" t="s">
        <v>38</v>
      </c>
      <c r="E55" s="25" t="s">
        <v>38</v>
      </c>
      <c r="F55" s="25" t="s">
        <v>38</v>
      </c>
      <c r="G55" s="25" t="s">
        <v>38</v>
      </c>
      <c r="H55" s="25">
        <f>SUM(H53:H54)</f>
        <v>24.816969670832592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61" t="s">
        <v>59</v>
      </c>
      <c r="B57" s="61"/>
      <c r="C57" s="61"/>
      <c r="D57" s="61"/>
      <c r="E57" s="61"/>
      <c r="F57" s="61"/>
      <c r="G57" s="6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66" t="s">
        <v>104</v>
      </c>
      <c r="B58" s="66"/>
      <c r="C58" s="66"/>
      <c r="D58" s="66"/>
      <c r="E58" s="66"/>
      <c r="F58" s="66"/>
      <c r="G58" s="66"/>
      <c r="H58" s="66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ht="90" x14ac:dyDescent="0.25">
      <c r="A59" s="17" t="s">
        <v>41</v>
      </c>
      <c r="B59" s="17" t="s">
        <v>42</v>
      </c>
      <c r="C59" s="18" t="s">
        <v>94</v>
      </c>
      <c r="D59" s="22" t="s">
        <v>43</v>
      </c>
      <c r="E59" s="23" t="s">
        <v>96</v>
      </c>
      <c r="F59" s="18" t="s">
        <v>44</v>
      </c>
      <c r="G59" s="18" t="s">
        <v>45</v>
      </c>
      <c r="H59" s="18" t="s">
        <v>33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0">
        <v>1</v>
      </c>
      <c r="B60" s="20">
        <v>2</v>
      </c>
      <c r="C60" s="21">
        <v>3</v>
      </c>
      <c r="D60" s="21">
        <v>4</v>
      </c>
      <c r="E60" s="21">
        <v>5</v>
      </c>
      <c r="F60" s="21" t="s">
        <v>46</v>
      </c>
      <c r="G60" s="21">
        <v>7</v>
      </c>
      <c r="H60" s="21" t="s">
        <v>47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20" t="s">
        <v>99</v>
      </c>
      <c r="B61" s="20" t="s">
        <v>91</v>
      </c>
      <c r="C61" s="28">
        <v>12</v>
      </c>
      <c r="D61" s="21">
        <v>15906.8</v>
      </c>
      <c r="E61" s="28">
        <v>0.7</v>
      </c>
      <c r="F61" s="44">
        <f>C61/D61*E61</f>
        <v>5.2807604295018479E-4</v>
      </c>
      <c r="G61" s="28">
        <v>1500</v>
      </c>
      <c r="H61" s="28">
        <f>F61*G61</f>
        <v>0.79211406442527721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24" t="s">
        <v>48</v>
      </c>
      <c r="B62" s="25"/>
      <c r="C62" s="25" t="s">
        <v>38</v>
      </c>
      <c r="D62" s="25" t="s">
        <v>38</v>
      </c>
      <c r="E62" s="25" t="s">
        <v>38</v>
      </c>
      <c r="F62" s="25" t="s">
        <v>38</v>
      </c>
      <c r="G62" s="25" t="s">
        <v>38</v>
      </c>
      <c r="H62" s="25">
        <f>SUM(H61:H61)</f>
        <v>0.79211406442527721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x14ac:dyDescent="0.25">
      <c r="A64" s="61" t="s">
        <v>60</v>
      </c>
      <c r="B64" s="61"/>
      <c r="C64" s="61"/>
      <c r="D64" s="61"/>
      <c r="E64" s="61"/>
      <c r="F64" s="61"/>
      <c r="G64" s="6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66" t="s">
        <v>104</v>
      </c>
      <c r="B65" s="66"/>
      <c r="C65" s="66"/>
      <c r="D65" s="66"/>
      <c r="E65" s="66"/>
      <c r="F65" s="66"/>
      <c r="G65" s="66"/>
      <c r="H65" s="66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ht="90" x14ac:dyDescent="0.25">
      <c r="A66" s="17" t="s">
        <v>41</v>
      </c>
      <c r="B66" s="17" t="s">
        <v>42</v>
      </c>
      <c r="C66" s="18" t="s">
        <v>94</v>
      </c>
      <c r="D66" s="22" t="s">
        <v>43</v>
      </c>
      <c r="E66" s="23" t="s">
        <v>96</v>
      </c>
      <c r="F66" s="18" t="s">
        <v>44</v>
      </c>
      <c r="G66" s="18" t="s">
        <v>45</v>
      </c>
      <c r="H66" s="18" t="s">
        <v>33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0">
        <v>1</v>
      </c>
      <c r="B67" s="20">
        <v>2</v>
      </c>
      <c r="C67" s="21">
        <v>3</v>
      </c>
      <c r="D67" s="21">
        <v>4</v>
      </c>
      <c r="E67" s="21">
        <v>5</v>
      </c>
      <c r="F67" s="21" t="s">
        <v>46</v>
      </c>
      <c r="G67" s="21">
        <v>7</v>
      </c>
      <c r="H67" s="21" t="s">
        <v>47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20" t="s">
        <v>88</v>
      </c>
      <c r="B68" s="20" t="s">
        <v>91</v>
      </c>
      <c r="C68" s="28">
        <v>0</v>
      </c>
      <c r="D68" s="21">
        <v>15906.8</v>
      </c>
      <c r="E68" s="28">
        <v>0.7</v>
      </c>
      <c r="F68" s="44">
        <f>C68/D68*E68</f>
        <v>0</v>
      </c>
      <c r="G68" s="28">
        <v>2216.67</v>
      </c>
      <c r="H68" s="28">
        <f>F68*G68</f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24" t="s">
        <v>48</v>
      </c>
      <c r="B69" s="25"/>
      <c r="C69" s="25" t="s">
        <v>38</v>
      </c>
      <c r="D69" s="25" t="s">
        <v>38</v>
      </c>
      <c r="E69" s="25" t="s">
        <v>38</v>
      </c>
      <c r="F69" s="25" t="s">
        <v>38</v>
      </c>
      <c r="G69" s="25" t="s">
        <v>38</v>
      </c>
      <c r="H69" s="25">
        <f>SUM(H68)</f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x14ac:dyDescent="0.25">
      <c r="A71" s="61" t="s">
        <v>61</v>
      </c>
      <c r="B71" s="61"/>
      <c r="C71" s="61"/>
      <c r="D71" s="61"/>
      <c r="E71" s="61"/>
      <c r="F71" s="61"/>
      <c r="G71" s="6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66" t="s">
        <v>104</v>
      </c>
      <c r="B72" s="66"/>
      <c r="C72" s="66"/>
      <c r="D72" s="66"/>
      <c r="E72" s="66"/>
      <c r="F72" s="66"/>
      <c r="G72" s="66"/>
      <c r="H72" s="66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ht="90" x14ac:dyDescent="0.25">
      <c r="A73" s="17" t="s">
        <v>41</v>
      </c>
      <c r="B73" s="17" t="s">
        <v>42</v>
      </c>
      <c r="C73" s="18" t="s">
        <v>92</v>
      </c>
      <c r="D73" s="22" t="s">
        <v>43</v>
      </c>
      <c r="E73" s="23" t="s">
        <v>96</v>
      </c>
      <c r="F73" s="18" t="s">
        <v>44</v>
      </c>
      <c r="G73" s="18" t="s">
        <v>45</v>
      </c>
      <c r="H73" s="18" t="s">
        <v>33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0">
        <v>1</v>
      </c>
      <c r="B74" s="20">
        <v>2</v>
      </c>
      <c r="C74" s="21">
        <v>3</v>
      </c>
      <c r="D74" s="21">
        <v>4</v>
      </c>
      <c r="E74" s="21">
        <v>5</v>
      </c>
      <c r="F74" s="21" t="s">
        <v>46</v>
      </c>
      <c r="G74" s="21">
        <v>7</v>
      </c>
      <c r="H74" s="21" t="s">
        <v>47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20" t="s">
        <v>62</v>
      </c>
      <c r="B75" s="20" t="s">
        <v>91</v>
      </c>
      <c r="C75" s="28">
        <v>0</v>
      </c>
      <c r="D75" s="21">
        <v>15906.8</v>
      </c>
      <c r="E75" s="28">
        <v>0.7</v>
      </c>
      <c r="F75" s="44">
        <f>C75/D75*E75</f>
        <v>0</v>
      </c>
      <c r="G75" s="28">
        <v>8333.34</v>
      </c>
      <c r="H75" s="28">
        <f>F75*G75</f>
        <v>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24" t="s">
        <v>48</v>
      </c>
      <c r="B76" s="25"/>
      <c r="C76" s="25" t="s">
        <v>38</v>
      </c>
      <c r="D76" s="25" t="s">
        <v>38</v>
      </c>
      <c r="E76" s="25" t="s">
        <v>38</v>
      </c>
      <c r="F76" s="25" t="s">
        <v>38</v>
      </c>
      <c r="G76" s="25" t="s">
        <v>38</v>
      </c>
      <c r="H76" s="25">
        <f>SUM(H75)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x14ac:dyDescent="0.25">
      <c r="A78" s="61" t="s">
        <v>63</v>
      </c>
      <c r="B78" s="61"/>
      <c r="C78" s="61"/>
      <c r="D78" s="61"/>
      <c r="E78" s="61"/>
      <c r="F78" s="61"/>
      <c r="G78" s="6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66" t="s">
        <v>104</v>
      </c>
      <c r="B79" s="66"/>
      <c r="C79" s="66"/>
      <c r="D79" s="66"/>
      <c r="E79" s="66"/>
      <c r="F79" s="66"/>
      <c r="G79" s="66"/>
      <c r="H79" s="66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ht="90" x14ac:dyDescent="0.25">
      <c r="A80" s="17" t="s">
        <v>41</v>
      </c>
      <c r="B80" s="17" t="s">
        <v>42</v>
      </c>
      <c r="C80" s="18" t="s">
        <v>94</v>
      </c>
      <c r="D80" s="22" t="s">
        <v>43</v>
      </c>
      <c r="E80" s="23" t="s">
        <v>96</v>
      </c>
      <c r="F80" s="18" t="s">
        <v>44</v>
      </c>
      <c r="G80" s="18" t="s">
        <v>45</v>
      </c>
      <c r="H80" s="18" t="s">
        <v>33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0">
        <v>1</v>
      </c>
      <c r="B81" s="20">
        <v>2</v>
      </c>
      <c r="C81" s="21">
        <v>3</v>
      </c>
      <c r="D81" s="21">
        <v>4</v>
      </c>
      <c r="E81" s="21">
        <v>5</v>
      </c>
      <c r="F81" s="21" t="s">
        <v>46</v>
      </c>
      <c r="G81" s="21">
        <v>7</v>
      </c>
      <c r="H81" s="21" t="s">
        <v>47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20"/>
      <c r="B82" s="20" t="s">
        <v>91</v>
      </c>
      <c r="C82" s="21">
        <v>0</v>
      </c>
      <c r="D82" s="21">
        <v>65188.24</v>
      </c>
      <c r="E82" s="21">
        <v>0.7</v>
      </c>
      <c r="F82" s="43">
        <f>C82/D82*E82</f>
        <v>0</v>
      </c>
      <c r="G82" s="21">
        <v>0</v>
      </c>
      <c r="H82" s="28">
        <f>F82*G82</f>
        <v>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24" t="s">
        <v>48</v>
      </c>
      <c r="B83" s="25"/>
      <c r="C83" s="25" t="s">
        <v>38</v>
      </c>
      <c r="D83" s="25" t="s">
        <v>38</v>
      </c>
      <c r="E83" s="25" t="s">
        <v>38</v>
      </c>
      <c r="F83" s="25" t="s">
        <v>38</v>
      </c>
      <c r="G83" s="25" t="s">
        <v>38</v>
      </c>
      <c r="H83" s="25">
        <f>SUM(H82)</f>
        <v>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x14ac:dyDescent="0.25">
      <c r="A85" s="61" t="s">
        <v>65</v>
      </c>
      <c r="B85" s="61"/>
      <c r="C85" s="61"/>
      <c r="D85" s="61"/>
      <c r="E85" s="61"/>
      <c r="F85" s="61"/>
      <c r="G85" s="6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66" t="s">
        <v>104</v>
      </c>
      <c r="B86" s="66"/>
      <c r="C86" s="66"/>
      <c r="D86" s="66"/>
      <c r="E86" s="66"/>
      <c r="F86" s="66"/>
      <c r="G86" s="66"/>
      <c r="H86" s="66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ht="90" x14ac:dyDescent="0.25">
      <c r="A87" s="17" t="s">
        <v>41</v>
      </c>
      <c r="B87" s="18" t="s">
        <v>66</v>
      </c>
      <c r="C87" s="18" t="s">
        <v>67</v>
      </c>
      <c r="D87" s="22" t="s">
        <v>43</v>
      </c>
      <c r="E87" s="23" t="s">
        <v>96</v>
      </c>
      <c r="F87" s="18" t="s">
        <v>44</v>
      </c>
      <c r="G87" s="18" t="s">
        <v>68</v>
      </c>
      <c r="H87" s="18" t="s">
        <v>33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0">
        <v>1</v>
      </c>
      <c r="B88" s="20">
        <v>2</v>
      </c>
      <c r="C88" s="21">
        <v>3</v>
      </c>
      <c r="D88" s="21">
        <v>4</v>
      </c>
      <c r="E88" s="21">
        <v>5</v>
      </c>
      <c r="F88" s="21" t="s">
        <v>69</v>
      </c>
      <c r="G88" s="21" t="s">
        <v>70</v>
      </c>
      <c r="H88" s="21" t="s">
        <v>47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20" t="s">
        <v>113</v>
      </c>
      <c r="B89" s="20">
        <v>49228</v>
      </c>
      <c r="C89" s="21">
        <v>1</v>
      </c>
      <c r="D89" s="21">
        <v>15906.8</v>
      </c>
      <c r="E89" s="30">
        <v>0.7</v>
      </c>
      <c r="F89" s="45">
        <f>C89/D89*E89</f>
        <v>4.4006336912515402E-5</v>
      </c>
      <c r="G89" s="31">
        <f>B89*C89*12*1.302</f>
        <v>769138.272</v>
      </c>
      <c r="H89" s="30">
        <f>F89*G89</f>
        <v>33.846957929941908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20" t="s">
        <v>64</v>
      </c>
      <c r="B90" s="20">
        <v>12755</v>
      </c>
      <c r="C90" s="21">
        <v>2.5</v>
      </c>
      <c r="D90" s="21">
        <v>15906.8</v>
      </c>
      <c r="E90" s="30">
        <v>0.7</v>
      </c>
      <c r="F90" s="45">
        <f t="shared" ref="F90:F91" si="20">C90/D90*E90</f>
        <v>1.1001584228128851E-4</v>
      </c>
      <c r="G90" s="31">
        <f t="shared" ref="G90:G91" si="21">B90*C90*12*1.302</f>
        <v>498210.30000000005</v>
      </c>
      <c r="H90" s="30">
        <f t="shared" ref="H90:H91" si="22">F90*G90</f>
        <v>54.81102578771344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20" t="s">
        <v>83</v>
      </c>
      <c r="B91" s="20">
        <v>13322</v>
      </c>
      <c r="C91" s="21">
        <v>3</v>
      </c>
      <c r="D91" s="21">
        <v>15906.8</v>
      </c>
      <c r="E91" s="30">
        <v>0.7</v>
      </c>
      <c r="F91" s="45">
        <f t="shared" si="20"/>
        <v>1.320190107375462E-4</v>
      </c>
      <c r="G91" s="31">
        <f t="shared" si="21"/>
        <v>624428.78399999999</v>
      </c>
      <c r="H91" s="30">
        <f t="shared" si="22"/>
        <v>82.436470339728913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x14ac:dyDescent="0.25">
      <c r="A92" s="20" t="s">
        <v>89</v>
      </c>
      <c r="B92" s="20">
        <v>5362</v>
      </c>
      <c r="C92" s="21">
        <v>0.5</v>
      </c>
      <c r="D92" s="21">
        <v>15906.8</v>
      </c>
      <c r="E92" s="30">
        <v>0.7</v>
      </c>
      <c r="F92" s="45">
        <f t="shared" ref="F92" si="23">C92/D92*E92</f>
        <v>2.2003168456257701E-5</v>
      </c>
      <c r="G92" s="31">
        <f t="shared" ref="G92" si="24">B92*C92*12*1.302</f>
        <v>41887.944000000003</v>
      </c>
      <c r="H92" s="30">
        <f t="shared" ref="H92" si="25">F92*G92</f>
        <v>0.92166748811828914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24" t="s">
        <v>48</v>
      </c>
      <c r="B93" s="25" t="s">
        <v>38</v>
      </c>
      <c r="C93" s="25">
        <f>SUM(C90:C92)</f>
        <v>6</v>
      </c>
      <c r="D93" s="25" t="s">
        <v>38</v>
      </c>
      <c r="E93" s="25" t="s">
        <v>38</v>
      </c>
      <c r="F93" s="25" t="s">
        <v>38</v>
      </c>
      <c r="G93" s="25" t="s">
        <v>38</v>
      </c>
      <c r="H93" s="25">
        <f>SUM(H89:H92)</f>
        <v>172.01612154550256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61" t="s">
        <v>71</v>
      </c>
      <c r="B95" s="61"/>
      <c r="C95" s="61"/>
      <c r="D95" s="61"/>
      <c r="E95" s="61"/>
      <c r="F95" s="61"/>
      <c r="G95" s="6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66" t="s">
        <v>104</v>
      </c>
      <c r="B96" s="66"/>
      <c r="C96" s="66"/>
      <c r="D96" s="66"/>
      <c r="E96" s="66"/>
      <c r="F96" s="66"/>
      <c r="G96" s="66"/>
      <c r="H96" s="66"/>
      <c r="I96" s="32"/>
      <c r="J96" s="32"/>
      <c r="K96" s="32"/>
      <c r="L96" s="32"/>
      <c r="M96" s="32"/>
      <c r="N96" s="32"/>
      <c r="O96" s="32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ht="90" x14ac:dyDescent="0.25">
      <c r="A97" s="17" t="s">
        <v>41</v>
      </c>
      <c r="B97" s="17" t="s">
        <v>42</v>
      </c>
      <c r="C97" s="18" t="s">
        <v>94</v>
      </c>
      <c r="D97" s="22" t="s">
        <v>43</v>
      </c>
      <c r="E97" s="23" t="s">
        <v>96</v>
      </c>
      <c r="F97" s="18" t="s">
        <v>44</v>
      </c>
      <c r="G97" s="18" t="s">
        <v>45</v>
      </c>
      <c r="H97" s="18" t="s">
        <v>33</v>
      </c>
      <c r="I97" s="32"/>
      <c r="J97" s="32"/>
      <c r="K97" s="32"/>
      <c r="L97" s="32"/>
      <c r="M97" s="32"/>
      <c r="N97" s="32"/>
      <c r="O97" s="32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0">
        <v>1</v>
      </c>
      <c r="B98" s="20">
        <v>2</v>
      </c>
      <c r="C98" s="21">
        <v>3</v>
      </c>
      <c r="D98" s="21">
        <v>4</v>
      </c>
      <c r="E98" s="21">
        <v>5</v>
      </c>
      <c r="F98" s="21" t="s">
        <v>46</v>
      </c>
      <c r="G98" s="21">
        <v>7</v>
      </c>
      <c r="H98" s="21" t="s">
        <v>47</v>
      </c>
      <c r="I98" s="32"/>
      <c r="J98" s="32"/>
      <c r="K98" s="32"/>
      <c r="L98" s="32"/>
      <c r="M98" s="32"/>
      <c r="N98" s="32"/>
      <c r="O98" s="32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0" t="s">
        <v>90</v>
      </c>
      <c r="B99" s="20" t="s">
        <v>91</v>
      </c>
      <c r="C99" s="21">
        <v>4</v>
      </c>
      <c r="D99" s="21">
        <v>15906.8</v>
      </c>
      <c r="E99" s="30">
        <v>0.7</v>
      </c>
      <c r="F99" s="43">
        <f t="shared" ref="F99:F100" si="26">C99/D99*E99</f>
        <v>1.7602534765006161E-4</v>
      </c>
      <c r="G99" s="21">
        <v>1250</v>
      </c>
      <c r="H99" s="28">
        <f t="shared" ref="H99:H100" si="27">F99*G99</f>
        <v>0.22003168456257702</v>
      </c>
      <c r="I99" s="32"/>
      <c r="J99" s="32"/>
      <c r="K99" s="32"/>
      <c r="L99" s="32"/>
      <c r="M99" s="32"/>
      <c r="N99" s="32"/>
      <c r="O99" s="32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20" t="s">
        <v>84</v>
      </c>
      <c r="B100" s="20" t="s">
        <v>98</v>
      </c>
      <c r="C100" s="21">
        <v>4</v>
      </c>
      <c r="D100" s="21">
        <v>15906.8</v>
      </c>
      <c r="E100" s="30">
        <v>0.7</v>
      </c>
      <c r="F100" s="43">
        <f t="shared" si="26"/>
        <v>1.7602534765006161E-4</v>
      </c>
      <c r="G100" s="21">
        <v>3000</v>
      </c>
      <c r="H100" s="28">
        <f t="shared" si="27"/>
        <v>0.52807604295018484</v>
      </c>
      <c r="I100" s="32"/>
      <c r="J100" s="32"/>
      <c r="K100" s="32"/>
      <c r="L100" s="32"/>
      <c r="M100" s="32"/>
      <c r="N100" s="32"/>
      <c r="O100" s="32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24" t="s">
        <v>48</v>
      </c>
      <c r="B101" s="25"/>
      <c r="C101" s="25" t="s">
        <v>38</v>
      </c>
      <c r="D101" s="25" t="s">
        <v>38</v>
      </c>
      <c r="E101" s="25" t="s">
        <v>38</v>
      </c>
      <c r="F101" s="25" t="s">
        <v>38</v>
      </c>
      <c r="G101" s="25" t="s">
        <v>38</v>
      </c>
      <c r="H101" s="25">
        <f>SUM(H99:H100)</f>
        <v>0.74810772751276189</v>
      </c>
      <c r="I101" s="32"/>
      <c r="J101" s="32"/>
      <c r="K101" s="32"/>
      <c r="L101" s="32"/>
      <c r="M101" s="32"/>
      <c r="N101" s="32"/>
      <c r="O101" s="32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71" t="s">
        <v>4</v>
      </c>
      <c r="B103" s="71"/>
      <c r="C103" s="71"/>
      <c r="D103" s="71"/>
      <c r="E103" s="71"/>
      <c r="F103" s="71"/>
      <c r="G103" s="7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ht="30" customHeight="1" x14ac:dyDescent="0.25">
      <c r="A104" s="75" t="s">
        <v>72</v>
      </c>
      <c r="B104" s="72" t="s">
        <v>2</v>
      </c>
      <c r="C104" s="73"/>
      <c r="D104" s="74"/>
      <c r="E104" s="77" t="s">
        <v>3</v>
      </c>
      <c r="F104" s="78"/>
      <c r="G104" s="78"/>
      <c r="H104" s="78"/>
      <c r="I104" s="78"/>
      <c r="J104" s="78"/>
      <c r="K104" s="79"/>
      <c r="L104" s="14"/>
      <c r="M104" s="14"/>
      <c r="N104" s="14"/>
      <c r="O104" s="82" t="s">
        <v>4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ht="33.75" customHeight="1" x14ac:dyDescent="0.25">
      <c r="A105" s="76"/>
      <c r="B105" s="29" t="s">
        <v>8</v>
      </c>
      <c r="C105" s="29" t="s">
        <v>9</v>
      </c>
      <c r="D105" s="29" t="s">
        <v>73</v>
      </c>
      <c r="E105" s="29" t="s">
        <v>5</v>
      </c>
      <c r="F105" s="29" t="s">
        <v>25</v>
      </c>
      <c r="G105" s="29" t="s">
        <v>75</v>
      </c>
      <c r="H105" s="29" t="s">
        <v>6</v>
      </c>
      <c r="I105" s="29" t="s">
        <v>7</v>
      </c>
      <c r="J105" s="29" t="s">
        <v>10</v>
      </c>
      <c r="K105" s="29" t="s">
        <v>76</v>
      </c>
      <c r="L105" s="8"/>
      <c r="M105" s="8"/>
      <c r="N105" s="8"/>
      <c r="O105" s="8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2">
        <v>1</v>
      </c>
      <c r="B106" s="8">
        <v>2</v>
      </c>
      <c r="C106" s="8">
        <v>3</v>
      </c>
      <c r="D106" s="8">
        <v>4</v>
      </c>
      <c r="E106" s="8">
        <v>5</v>
      </c>
      <c r="F106" s="8">
        <v>6</v>
      </c>
      <c r="G106" s="8">
        <v>7</v>
      </c>
      <c r="H106" s="8">
        <v>8</v>
      </c>
      <c r="I106" s="8">
        <v>9</v>
      </c>
      <c r="J106" s="8">
        <v>10</v>
      </c>
      <c r="K106" s="8">
        <v>11</v>
      </c>
      <c r="L106" s="8"/>
      <c r="M106" s="8"/>
      <c r="N106" s="8"/>
      <c r="O106" s="33" t="s">
        <v>74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s="49" customFormat="1" ht="33" customHeight="1" x14ac:dyDescent="0.25">
      <c r="A107" s="34" t="s">
        <v>106</v>
      </c>
      <c r="B107" s="46">
        <v>268.39</v>
      </c>
      <c r="C107" s="46">
        <v>4.8899999999999997</v>
      </c>
      <c r="D107" s="46">
        <v>0</v>
      </c>
      <c r="E107" s="46">
        <v>24.82</v>
      </c>
      <c r="F107" s="46">
        <v>0.79</v>
      </c>
      <c r="G107" s="46">
        <v>0</v>
      </c>
      <c r="H107" s="46">
        <v>0</v>
      </c>
      <c r="I107" s="46">
        <v>0</v>
      </c>
      <c r="J107" s="46">
        <v>172.02</v>
      </c>
      <c r="K107" s="46">
        <v>0.75</v>
      </c>
      <c r="L107" s="46"/>
      <c r="M107" s="46"/>
      <c r="N107" s="46"/>
      <c r="O107" s="47">
        <f>SUM(B107:N107)</f>
        <v>471.65999999999997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</row>
    <row r="108" spans="1:7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ht="15" customHeight="1" x14ac:dyDescent="0.25">
      <c r="A109" s="54" t="s">
        <v>72</v>
      </c>
      <c r="B109" s="54" t="s">
        <v>12</v>
      </c>
      <c r="C109" s="54" t="s">
        <v>11</v>
      </c>
      <c r="D109" s="54"/>
      <c r="E109" s="54"/>
      <c r="F109" s="54"/>
      <c r="G109" s="54" t="s">
        <v>77</v>
      </c>
      <c r="H109" s="54" t="s">
        <v>78</v>
      </c>
      <c r="I109" s="54" t="s">
        <v>22</v>
      </c>
      <c r="J109" s="54" t="s">
        <v>23</v>
      </c>
      <c r="K109" s="54"/>
      <c r="L109" s="35"/>
      <c r="M109" s="35"/>
      <c r="N109" s="35"/>
      <c r="O109" s="69" t="s">
        <v>13</v>
      </c>
      <c r="P109" s="62" t="s">
        <v>17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ht="243.75" customHeight="1" x14ac:dyDescent="0.25">
      <c r="A110" s="54"/>
      <c r="B110" s="54"/>
      <c r="C110" s="35" t="s">
        <v>1</v>
      </c>
      <c r="D110" s="36" t="s">
        <v>8</v>
      </c>
      <c r="E110" s="36" t="s">
        <v>5</v>
      </c>
      <c r="F110" s="36" t="s">
        <v>25</v>
      </c>
      <c r="G110" s="54"/>
      <c r="H110" s="54"/>
      <c r="I110" s="54"/>
      <c r="J110" s="54"/>
      <c r="K110" s="54"/>
      <c r="L110" s="35"/>
      <c r="M110" s="35"/>
      <c r="N110" s="35"/>
      <c r="O110" s="70"/>
      <c r="P110" s="6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37">
        <v>1</v>
      </c>
      <c r="B111" s="37">
        <v>2</v>
      </c>
      <c r="C111" s="37">
        <v>3</v>
      </c>
      <c r="D111" s="37">
        <v>4</v>
      </c>
      <c r="E111" s="37">
        <v>5</v>
      </c>
      <c r="F111" s="37">
        <v>6</v>
      </c>
      <c r="G111" s="37">
        <v>7</v>
      </c>
      <c r="H111" s="37">
        <v>8</v>
      </c>
      <c r="I111" s="37" t="s">
        <v>79</v>
      </c>
      <c r="J111" s="80" t="s">
        <v>97</v>
      </c>
      <c r="K111" s="81"/>
      <c r="L111" s="37"/>
      <c r="M111" s="37"/>
      <c r="N111" s="37"/>
      <c r="O111" s="37" t="s">
        <v>80</v>
      </c>
      <c r="P111" s="37">
        <v>12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ht="50.25" customHeight="1" x14ac:dyDescent="0.25">
      <c r="A112" s="34" t="s">
        <v>106</v>
      </c>
      <c r="B112" s="50" t="s">
        <v>93</v>
      </c>
      <c r="C112" s="19">
        <f>SUM(O107)</f>
        <v>471.65999999999997</v>
      </c>
      <c r="D112" s="19">
        <f>SUM(B107)</f>
        <v>268.39</v>
      </c>
      <c r="E112" s="19">
        <f>SUM(E107)</f>
        <v>24.82</v>
      </c>
      <c r="F112" s="19">
        <f>SUM(F107)</f>
        <v>0.79</v>
      </c>
      <c r="G112" s="20">
        <v>22238.93</v>
      </c>
      <c r="H112" s="20">
        <v>22238.93</v>
      </c>
      <c r="I112" s="20">
        <f>G112/H112</f>
        <v>1</v>
      </c>
      <c r="J112" s="67">
        <f>E112+F112</f>
        <v>25.61</v>
      </c>
      <c r="K112" s="68"/>
      <c r="L112" s="20"/>
      <c r="M112" s="20"/>
      <c r="N112" s="20"/>
      <c r="O112" s="51">
        <f>J112/(E112+F112)</f>
        <v>1</v>
      </c>
      <c r="P112" s="51">
        <f>(D112/C112*I112)+(1-D112/C112)*O112</f>
        <v>1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ht="51" x14ac:dyDescent="0.25">
      <c r="A114" s="36" t="s">
        <v>72</v>
      </c>
      <c r="B114" s="35" t="s">
        <v>14</v>
      </c>
      <c r="C114" s="36" t="s">
        <v>15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39">
        <v>1</v>
      </c>
      <c r="B115" s="39">
        <v>2</v>
      </c>
      <c r="C115" s="39">
        <v>3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ht="15" customHeight="1" x14ac:dyDescent="0.25">
      <c r="A116" s="57" t="s">
        <v>106</v>
      </c>
      <c r="B116" s="58" t="s">
        <v>16</v>
      </c>
      <c r="C116" s="64">
        <v>1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29.25" customHeight="1" x14ac:dyDescent="0.25">
      <c r="A117" s="57"/>
      <c r="B117" s="58"/>
      <c r="C117" s="6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ht="76.5" x14ac:dyDescent="0.25">
      <c r="A119" s="36" t="s">
        <v>72</v>
      </c>
      <c r="B119" s="35" t="s">
        <v>14</v>
      </c>
      <c r="C119" s="36" t="s">
        <v>20</v>
      </c>
      <c r="D119" s="40" t="s">
        <v>4</v>
      </c>
      <c r="E119" s="41" t="s">
        <v>15</v>
      </c>
      <c r="F119" s="40" t="s">
        <v>24</v>
      </c>
      <c r="G119" s="40" t="s">
        <v>18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x14ac:dyDescent="0.25">
      <c r="A120" s="39">
        <v>1</v>
      </c>
      <c r="B120" s="39">
        <v>2</v>
      </c>
      <c r="C120" s="39">
        <v>3</v>
      </c>
      <c r="D120" s="39">
        <v>4</v>
      </c>
      <c r="E120" s="39">
        <v>5</v>
      </c>
      <c r="F120" s="39">
        <v>6</v>
      </c>
      <c r="G120" s="39" t="s">
        <v>19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</row>
    <row r="121" spans="1:74" ht="15" customHeight="1" x14ac:dyDescent="0.25">
      <c r="A121" s="57" t="s">
        <v>106</v>
      </c>
      <c r="B121" s="58" t="s">
        <v>16</v>
      </c>
      <c r="C121" s="59" t="s">
        <v>21</v>
      </c>
      <c r="D121" s="55">
        <f>SUM(C112)</f>
        <v>471.65999999999997</v>
      </c>
      <c r="E121" s="60">
        <f>'[1]Отр КК'!$C$3</f>
        <v>1</v>
      </c>
      <c r="F121" s="55">
        <f>SUM(P112)</f>
        <v>1</v>
      </c>
      <c r="G121" s="56">
        <f>D121*E121*F121</f>
        <v>471.65999999999997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x14ac:dyDescent="0.25">
      <c r="A122" s="57"/>
      <c r="B122" s="58"/>
      <c r="C122" s="59"/>
      <c r="D122" s="55"/>
      <c r="E122" s="60"/>
      <c r="F122" s="55"/>
      <c r="G122" s="5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12.75" customHeight="1" x14ac:dyDescent="0.25">
      <c r="A123" s="57"/>
      <c r="B123" s="58"/>
      <c r="C123" s="59"/>
      <c r="D123" s="55"/>
      <c r="E123" s="60"/>
      <c r="F123" s="55"/>
      <c r="G123" s="5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ht="30" x14ac:dyDescent="0.25">
      <c r="A126" s="14" t="s">
        <v>105</v>
      </c>
      <c r="B126" s="14" t="s">
        <v>33</v>
      </c>
      <c r="C126" s="14" t="s">
        <v>81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x14ac:dyDescent="0.25">
      <c r="A127" s="38">
        <v>15854</v>
      </c>
      <c r="B127" s="38">
        <f>SUM(G121)</f>
        <v>471.65999999999997</v>
      </c>
      <c r="C127" s="53">
        <f>A127*B127/1000</f>
        <v>7477.6976399999994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</sheetData>
  <mergeCells count="53">
    <mergeCell ref="J109:K110"/>
    <mergeCell ref="B109:B110"/>
    <mergeCell ref="C109:F109"/>
    <mergeCell ref="G109:G110"/>
    <mergeCell ref="H109:H110"/>
    <mergeCell ref="I109:I110"/>
    <mergeCell ref="A25:H25"/>
    <mergeCell ref="A85:G85"/>
    <mergeCell ref="A86:H86"/>
    <mergeCell ref="A95:G95"/>
    <mergeCell ref="A96:H96"/>
    <mergeCell ref="A33:H33"/>
    <mergeCell ref="A34:H34"/>
    <mergeCell ref="A40:H40"/>
    <mergeCell ref="A41:H41"/>
    <mergeCell ref="A47:H47"/>
    <mergeCell ref="A49:G49"/>
    <mergeCell ref="A50:H50"/>
    <mergeCell ref="A57:G57"/>
    <mergeCell ref="A58:H58"/>
    <mergeCell ref="A64:G64"/>
    <mergeCell ref="A65:H65"/>
    <mergeCell ref="B2:E5"/>
    <mergeCell ref="A24:G24"/>
    <mergeCell ref="A13:G13"/>
    <mergeCell ref="A6:E9"/>
    <mergeCell ref="A10:E10"/>
    <mergeCell ref="A14:G14"/>
    <mergeCell ref="A11:F11"/>
    <mergeCell ref="A71:G71"/>
    <mergeCell ref="P109:P110"/>
    <mergeCell ref="B116:B117"/>
    <mergeCell ref="C116:C117"/>
    <mergeCell ref="A116:A117"/>
    <mergeCell ref="A72:H72"/>
    <mergeCell ref="A78:G78"/>
    <mergeCell ref="A79:H79"/>
    <mergeCell ref="J112:K112"/>
    <mergeCell ref="O109:O110"/>
    <mergeCell ref="A103:G103"/>
    <mergeCell ref="B104:D104"/>
    <mergeCell ref="A104:A105"/>
    <mergeCell ref="E104:K104"/>
    <mergeCell ref="J111:K111"/>
    <mergeCell ref="O104:O105"/>
    <mergeCell ref="A109:A110"/>
    <mergeCell ref="F121:F123"/>
    <mergeCell ref="G121:G123"/>
    <mergeCell ref="A121:A123"/>
    <mergeCell ref="B121:B123"/>
    <mergeCell ref="C121:C123"/>
    <mergeCell ref="D121:D123"/>
    <mergeCell ref="E121:E123"/>
  </mergeCells>
  <pageMargins left="0.70866141732283472" right="0.70866141732283472" top="0.39370078740157483" bottom="0.74803149606299213" header="0.31496062992125984" footer="0.31496062992125984"/>
  <pageSetup paperSize="9" scale="52" orientation="landscape" r:id="rId1"/>
  <rowBreaks count="3" manualBreakCount="3">
    <brk id="39" max="16383" man="1"/>
    <brk id="70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каталог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Экономист</cp:lastModifiedBy>
  <cp:lastPrinted>2020-10-06T06:27:59Z</cp:lastPrinted>
  <dcterms:created xsi:type="dcterms:W3CDTF">2015-10-19T05:31:01Z</dcterms:created>
  <dcterms:modified xsi:type="dcterms:W3CDTF">2020-10-06T06:28:02Z</dcterms:modified>
</cp:coreProperties>
</file>